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电脑备份\2023\崇左--大新应急池-市政规划合作\施工图设计\归档汇总\"/>
    </mc:Choice>
  </mc:AlternateContent>
  <bookViews>
    <workbookView xWindow="28740" yWindow="-60" windowWidth="28920" windowHeight="15720"/>
  </bookViews>
  <sheets>
    <sheet name="K" sheetId="6" r:id="rId1"/>
  </sheets>
  <definedNames>
    <definedName name="_xlnm._FilterDatabase" localSheetId="0" hidden="1">K!$G$1:$G$36</definedName>
    <definedName name="_xlnm.Print_Area" localSheetId="0">K!$A$1:$Z$33</definedName>
    <definedName name="_xlnm.Print_Titles" localSheetId="0">K!$1:$7</definedName>
  </definedNames>
  <calcPr calcId="152511"/>
</workbook>
</file>

<file path=xl/calcChain.xml><?xml version="1.0" encoding="utf-8"?>
<calcChain xmlns="http://schemas.openxmlformats.org/spreadsheetml/2006/main">
  <c r="F9" i="6" l="1"/>
  <c r="K9" i="6" s="1"/>
  <c r="K31" i="6" s="1"/>
  <c r="G9" i="6"/>
  <c r="G31" i="6" s="1"/>
  <c r="Y8" i="6"/>
  <c r="X8" i="6"/>
  <c r="O8" i="6"/>
  <c r="M8" i="6"/>
  <c r="M31" i="6" s="1"/>
  <c r="N8" i="6"/>
  <c r="N31" i="6" s="1"/>
  <c r="L8" i="6"/>
  <c r="W31" i="6"/>
  <c r="V31" i="6"/>
  <c r="U31" i="6"/>
  <c r="T31" i="6"/>
  <c r="Q31" i="6"/>
  <c r="P31" i="6"/>
  <c r="J8" i="6"/>
  <c r="J31" i="6" s="1"/>
  <c r="F31" i="6" l="1"/>
  <c r="H9" i="6"/>
  <c r="H31" i="6" s="1"/>
  <c r="L9" i="6"/>
  <c r="L31" i="6" s="1"/>
  <c r="O9" i="6"/>
  <c r="O31" i="6" s="1"/>
  <c r="X9" i="6"/>
  <c r="X31" i="6" s="1"/>
  <c r="Y9" i="6"/>
  <c r="Y31" i="6" s="1"/>
</calcChain>
</file>

<file path=xl/sharedStrings.xml><?xml version="1.0" encoding="utf-8"?>
<sst xmlns="http://schemas.openxmlformats.org/spreadsheetml/2006/main" count="77" uniqueCount="60">
  <si>
    <t>编制：</t>
    <phoneticPr fontId="1" type="noConversion"/>
  </si>
  <si>
    <r>
      <t>C15</t>
    </r>
    <r>
      <rPr>
        <sz val="9"/>
        <rFont val="黑体"/>
        <family val="3"/>
        <charset val="134"/>
      </rPr>
      <t>现浇砼</t>
    </r>
  </si>
  <si>
    <r>
      <rPr>
        <sz val="9"/>
        <rFont val="黑体"/>
        <family val="3"/>
        <charset val="134"/>
      </rPr>
      <t>碎石</t>
    </r>
  </si>
  <si>
    <r>
      <rPr>
        <sz val="9"/>
        <rFont val="黑体"/>
        <family val="3"/>
        <charset val="134"/>
      </rPr>
      <t>无纺土工布</t>
    </r>
  </si>
  <si>
    <r>
      <rPr>
        <sz val="9"/>
        <rFont val="黑体"/>
        <family val="3"/>
        <charset val="134"/>
      </rPr>
      <t>挖沟土方</t>
    </r>
  </si>
  <si>
    <r>
      <rPr>
        <sz val="9"/>
        <rFont val="黑体"/>
        <family val="3"/>
        <charset val="134"/>
      </rPr>
      <t>（</t>
    </r>
    <r>
      <rPr>
        <sz val="9"/>
        <rFont val="Arial Narrow"/>
        <family val="2"/>
      </rPr>
      <t>m</t>
    </r>
    <r>
      <rPr>
        <sz val="9"/>
        <rFont val="黑体"/>
        <family val="3"/>
        <charset val="134"/>
      </rPr>
      <t>）</t>
    </r>
    <phoneticPr fontId="1" type="noConversion"/>
  </si>
  <si>
    <r>
      <rPr>
        <sz val="9"/>
        <rFont val="黑体"/>
        <family val="3"/>
        <charset val="134"/>
      </rPr>
      <t>（</t>
    </r>
    <r>
      <rPr>
        <sz val="9"/>
        <rFont val="Arial Narrow"/>
        <family val="2"/>
      </rPr>
      <t>m</t>
    </r>
    <r>
      <rPr>
        <vertAlign val="superscript"/>
        <sz val="9"/>
        <rFont val="Arial Narrow"/>
        <family val="2"/>
      </rPr>
      <t>3</t>
    </r>
    <r>
      <rPr>
        <sz val="9"/>
        <rFont val="黑体"/>
        <family val="3"/>
        <charset val="134"/>
      </rPr>
      <t>）</t>
    </r>
    <phoneticPr fontId="1" type="noConversion"/>
  </si>
  <si>
    <r>
      <rPr>
        <sz val="9"/>
        <rFont val="黑体"/>
        <family val="3"/>
        <charset val="134"/>
      </rPr>
      <t>（</t>
    </r>
    <r>
      <rPr>
        <sz val="9"/>
        <rFont val="Arial Narrow"/>
        <family val="2"/>
      </rPr>
      <t>kg</t>
    </r>
    <r>
      <rPr>
        <sz val="9"/>
        <rFont val="黑体"/>
        <family val="3"/>
        <charset val="134"/>
      </rPr>
      <t>）</t>
    </r>
    <phoneticPr fontId="1" type="noConversion"/>
  </si>
  <si>
    <r>
      <rPr>
        <sz val="9"/>
        <rFont val="黑体"/>
        <family val="3"/>
        <charset val="134"/>
      </rPr>
      <t>（</t>
    </r>
    <r>
      <rPr>
        <sz val="9"/>
        <rFont val="Arial Narrow"/>
        <family val="2"/>
      </rPr>
      <t>m</t>
    </r>
    <r>
      <rPr>
        <vertAlign val="superscript"/>
        <sz val="9"/>
        <rFont val="Arial Narrow"/>
        <family val="2"/>
      </rPr>
      <t>3</t>
    </r>
    <r>
      <rPr>
        <sz val="9"/>
        <rFont val="黑体"/>
        <family val="3"/>
        <charset val="134"/>
      </rPr>
      <t>）</t>
    </r>
  </si>
  <si>
    <r>
      <rPr>
        <sz val="9"/>
        <rFont val="黑体"/>
        <family val="3"/>
        <charset val="134"/>
      </rPr>
      <t>（</t>
    </r>
    <r>
      <rPr>
        <sz val="9"/>
        <rFont val="Arial Narrow"/>
        <family val="2"/>
      </rPr>
      <t>m</t>
    </r>
    <r>
      <rPr>
        <vertAlign val="superscript"/>
        <sz val="9"/>
        <rFont val="Arial Narrow"/>
        <family val="2"/>
      </rPr>
      <t>2</t>
    </r>
    <r>
      <rPr>
        <sz val="9"/>
        <rFont val="黑体"/>
        <family val="3"/>
        <charset val="134"/>
      </rPr>
      <t>）</t>
    </r>
  </si>
  <si>
    <r>
      <rPr>
        <sz val="9"/>
        <rFont val="黑体"/>
        <family val="3"/>
        <charset val="134"/>
      </rPr>
      <t>（</t>
    </r>
    <r>
      <rPr>
        <sz val="9"/>
        <rFont val="Arial Narrow"/>
        <family val="2"/>
      </rPr>
      <t>m</t>
    </r>
    <r>
      <rPr>
        <sz val="9"/>
        <rFont val="黑体"/>
        <family val="3"/>
        <charset val="134"/>
      </rPr>
      <t>）</t>
    </r>
  </si>
  <si>
    <r>
      <rPr>
        <sz val="9"/>
        <rFont val="黑体"/>
        <family val="3"/>
        <charset val="134"/>
      </rPr>
      <t>序号</t>
    </r>
    <phoneticPr fontId="1" type="noConversion"/>
  </si>
  <si>
    <r>
      <rPr>
        <sz val="9"/>
        <rFont val="黑体"/>
        <family val="3"/>
        <charset val="134"/>
      </rPr>
      <t>起</t>
    </r>
    <r>
      <rPr>
        <sz val="9"/>
        <rFont val="Arial Narrow"/>
        <family val="2"/>
      </rPr>
      <t xml:space="preserve"> </t>
    </r>
    <r>
      <rPr>
        <sz val="9"/>
        <rFont val="黑体"/>
        <family val="3"/>
        <charset val="134"/>
      </rPr>
      <t>讫</t>
    </r>
    <r>
      <rPr>
        <sz val="9"/>
        <rFont val="Arial Narrow"/>
        <family val="2"/>
      </rPr>
      <t xml:space="preserve"> </t>
    </r>
    <r>
      <rPr>
        <sz val="9"/>
        <rFont val="黑体"/>
        <family val="3"/>
        <charset val="134"/>
      </rPr>
      <t>桩</t>
    </r>
    <r>
      <rPr>
        <sz val="9"/>
        <rFont val="Arial Narrow"/>
        <family val="2"/>
      </rPr>
      <t xml:space="preserve"> </t>
    </r>
    <r>
      <rPr>
        <sz val="9"/>
        <rFont val="黑体"/>
        <family val="3"/>
        <charset val="134"/>
      </rPr>
      <t>号</t>
    </r>
    <phoneticPr fontId="1" type="noConversion"/>
  </si>
  <si>
    <r>
      <rPr>
        <sz val="9"/>
        <rFont val="黑体"/>
        <family val="3"/>
        <charset val="134"/>
      </rPr>
      <t>工程名称</t>
    </r>
    <phoneticPr fontId="1" type="noConversion"/>
  </si>
  <si>
    <r>
      <rPr>
        <sz val="9"/>
        <rFont val="黑体"/>
        <family val="3"/>
        <charset val="134"/>
      </rPr>
      <t>边沟
深度</t>
    </r>
    <phoneticPr fontId="1" type="noConversion"/>
  </si>
  <si>
    <r>
      <rPr>
        <sz val="9"/>
        <rFont val="黑体"/>
        <family val="3"/>
        <charset val="134"/>
      </rPr>
      <t>数</t>
    </r>
    <r>
      <rPr>
        <sz val="9"/>
        <rFont val="Arial Narrow"/>
        <family val="2"/>
      </rPr>
      <t xml:space="preserve">     </t>
    </r>
    <r>
      <rPr>
        <sz val="9"/>
        <rFont val="黑体"/>
        <family val="3"/>
        <charset val="134"/>
      </rPr>
      <t>量</t>
    </r>
    <phoneticPr fontId="1" type="noConversion"/>
  </si>
  <si>
    <r>
      <rPr>
        <sz val="9"/>
        <rFont val="黑体"/>
        <family val="3"/>
        <charset val="134"/>
      </rPr>
      <t>备注</t>
    </r>
    <phoneticPr fontId="1" type="noConversion"/>
  </si>
  <si>
    <r>
      <rPr>
        <sz val="9"/>
        <rFont val="黑体"/>
        <family val="3"/>
        <charset val="134"/>
      </rPr>
      <t>左</t>
    </r>
    <phoneticPr fontId="1" type="noConversion"/>
  </si>
  <si>
    <r>
      <rPr>
        <sz val="9"/>
        <rFont val="黑体"/>
        <family val="3"/>
        <charset val="134"/>
      </rPr>
      <t>右</t>
    </r>
    <phoneticPr fontId="1" type="noConversion"/>
  </si>
  <si>
    <r>
      <rPr>
        <sz val="9"/>
        <rFont val="黑体"/>
        <family val="3"/>
        <charset val="134"/>
      </rPr>
      <t>土</t>
    </r>
    <r>
      <rPr>
        <sz val="9"/>
        <rFont val="Arial Narrow"/>
        <family val="2"/>
      </rPr>
      <t xml:space="preserve"> </t>
    </r>
    <r>
      <rPr>
        <sz val="9"/>
        <rFont val="黑体"/>
        <family val="3"/>
        <charset val="134"/>
      </rPr>
      <t>方</t>
    </r>
    <phoneticPr fontId="1" type="noConversion"/>
  </si>
  <si>
    <r>
      <rPr>
        <sz val="9"/>
        <rFont val="黑体"/>
        <family val="3"/>
        <charset val="134"/>
      </rPr>
      <t>石</t>
    </r>
    <r>
      <rPr>
        <sz val="9"/>
        <rFont val="Arial Narrow"/>
        <family val="2"/>
      </rPr>
      <t xml:space="preserve"> </t>
    </r>
    <r>
      <rPr>
        <sz val="9"/>
        <rFont val="黑体"/>
        <family val="3"/>
        <charset val="134"/>
      </rPr>
      <t>方</t>
    </r>
    <phoneticPr fontId="1" type="noConversion"/>
  </si>
  <si>
    <r>
      <t>HPB300    Φ8</t>
    </r>
    <r>
      <rPr>
        <sz val="9"/>
        <rFont val="黑体"/>
        <family val="3"/>
        <charset val="134"/>
      </rPr>
      <t>钢筋</t>
    </r>
    <phoneticPr fontId="1" type="noConversion"/>
  </si>
  <si>
    <t>H</t>
  </si>
  <si>
    <t>现浇C20砼</t>
  </si>
  <si>
    <t>挖基</t>
  </si>
  <si>
    <t>回填压实</t>
  </si>
  <si>
    <t>Φ50mm   PVC排水管</t>
  </si>
  <si>
    <t>岩质边坡</t>
    <phoneticPr fontId="1" type="noConversion"/>
  </si>
  <si>
    <t>土质边坡</t>
    <phoneticPr fontId="1" type="noConversion"/>
  </si>
  <si>
    <r>
      <t>2cm</t>
    </r>
    <r>
      <rPr>
        <sz val="9"/>
        <rFont val="宋体"/>
        <family val="3"/>
        <charset val="134"/>
      </rPr>
      <t>厚</t>
    </r>
    <r>
      <rPr>
        <sz val="9"/>
        <rFont val="Arial Narrow"/>
        <family val="2"/>
      </rPr>
      <t>M5</t>
    </r>
    <r>
      <rPr>
        <sz val="9"/>
        <rFont val="宋体"/>
        <family val="3"/>
        <charset val="134"/>
      </rPr>
      <t>砂浆座浆</t>
    </r>
    <phoneticPr fontId="1" type="noConversion"/>
  </si>
  <si>
    <r>
      <rPr>
        <sz val="9"/>
        <rFont val="黑体"/>
        <family val="3"/>
        <charset val="134"/>
      </rPr>
      <t>渗沟</t>
    </r>
    <r>
      <rPr>
        <sz val="9"/>
        <rFont val="Arial Narrow"/>
        <family val="2"/>
      </rPr>
      <t>50×68cm</t>
    </r>
    <phoneticPr fontId="1" type="noConversion"/>
  </si>
  <si>
    <t>Φ50mm       PVC排水管</t>
    <phoneticPr fontId="1" type="noConversion"/>
  </si>
  <si>
    <r>
      <t>C20</t>
    </r>
    <r>
      <rPr>
        <sz val="9"/>
        <rFont val="黑体"/>
        <family val="3"/>
        <charset val="134"/>
      </rPr>
      <t>砼预制沟身</t>
    </r>
    <phoneticPr fontId="1" type="noConversion"/>
  </si>
  <si>
    <t>挖 基</t>
    <phoneticPr fontId="1" type="noConversion"/>
  </si>
  <si>
    <t>路面浅边沟</t>
    <phoneticPr fontId="1" type="noConversion"/>
  </si>
  <si>
    <t>破除现状边沟</t>
    <phoneticPr fontId="11" type="noConversion"/>
  </si>
  <si>
    <r>
      <rPr>
        <sz val="9"/>
        <rFont val="Arial Narrow"/>
        <family val="3"/>
      </rPr>
      <t>M7.5</t>
    </r>
    <r>
      <rPr>
        <sz val="9"/>
        <rFont val="宋体"/>
        <family val="3"/>
        <charset val="134"/>
      </rPr>
      <t>浆砌片石</t>
    </r>
    <phoneticPr fontId="1" type="noConversion"/>
  </si>
  <si>
    <t>K49+113～K51+810</t>
    <phoneticPr fontId="11" type="noConversion"/>
  </si>
  <si>
    <t>合   计</t>
    <phoneticPr fontId="11" type="noConversion"/>
  </si>
  <si>
    <t>恢复现状边沟</t>
    <phoneticPr fontId="11" type="noConversion"/>
  </si>
  <si>
    <r>
      <t>M7.5</t>
    </r>
    <r>
      <rPr>
        <sz val="9"/>
        <rFont val="宋体"/>
        <family val="2"/>
        <charset val="134"/>
      </rPr>
      <t>浆砌片石</t>
    </r>
    <phoneticPr fontId="11" type="noConversion"/>
  </si>
  <si>
    <r>
      <t>M10</t>
    </r>
    <r>
      <rPr>
        <sz val="9"/>
        <rFont val="宋体"/>
        <family val="2"/>
        <charset val="134"/>
      </rPr>
      <t>砂浆</t>
    </r>
    <r>
      <rPr>
        <sz val="9"/>
        <rFont val="Arial Narrow"/>
        <family val="2"/>
      </rPr>
      <t xml:space="preserve">                  </t>
    </r>
    <r>
      <rPr>
        <sz val="9"/>
        <rFont val="宋体"/>
        <family val="2"/>
        <charset val="134"/>
      </rPr>
      <t>抹面</t>
    </r>
    <phoneticPr fontId="11" type="noConversion"/>
  </si>
  <si>
    <r>
      <rPr>
        <sz val="9"/>
        <rFont val="宋体"/>
        <family val="2"/>
        <charset val="134"/>
      </rPr>
      <t>（</t>
    </r>
    <r>
      <rPr>
        <sz val="9"/>
        <rFont val="Arial Narrow"/>
        <family val="2"/>
      </rPr>
      <t>m</t>
    </r>
    <r>
      <rPr>
        <vertAlign val="superscript"/>
        <sz val="9"/>
        <rFont val="Arial Narrow"/>
        <family val="2"/>
      </rPr>
      <t>3</t>
    </r>
    <r>
      <rPr>
        <sz val="9"/>
        <rFont val="宋体"/>
        <family val="2"/>
        <charset val="134"/>
      </rPr>
      <t>）</t>
    </r>
    <phoneticPr fontId="11" type="noConversion"/>
  </si>
  <si>
    <r>
      <rPr>
        <sz val="9"/>
        <rFont val="宋体"/>
        <family val="2"/>
        <charset val="134"/>
      </rPr>
      <t>（</t>
    </r>
    <r>
      <rPr>
        <sz val="9"/>
        <rFont val="Arial Narrow"/>
        <family val="2"/>
      </rPr>
      <t>m</t>
    </r>
    <r>
      <rPr>
        <vertAlign val="superscript"/>
        <sz val="9"/>
        <rFont val="Arial Narrow"/>
        <family val="2"/>
      </rPr>
      <t>2</t>
    </r>
    <r>
      <rPr>
        <sz val="9"/>
        <rFont val="宋体"/>
        <family val="2"/>
        <charset val="134"/>
      </rPr>
      <t>）</t>
    </r>
    <phoneticPr fontId="11" type="noConversion"/>
  </si>
  <si>
    <r>
      <t>φ1</t>
    </r>
    <r>
      <rPr>
        <sz val="9"/>
        <rFont val="宋体"/>
        <family val="2"/>
        <charset val="134"/>
      </rPr>
      <t>00</t>
    </r>
    <r>
      <rPr>
        <sz val="9"/>
        <rFont val="Arial Narrow"/>
        <family val="2"/>
      </rPr>
      <t xml:space="preserve">mm
</t>
    </r>
    <r>
      <rPr>
        <sz val="9"/>
        <rFont val="Arial Narrow"/>
        <family val="3"/>
      </rPr>
      <t>PVC</t>
    </r>
    <r>
      <rPr>
        <sz val="9"/>
        <rFont val="宋体"/>
        <family val="3"/>
        <charset val="134"/>
      </rPr>
      <t>管</t>
    </r>
    <phoneticPr fontId="8" type="noConversion"/>
  </si>
  <si>
    <t>挖方路段</t>
    <phoneticPr fontId="11" type="noConversion"/>
  </si>
  <si>
    <t>填方路段</t>
    <phoneticPr fontId="11" type="noConversion"/>
  </si>
  <si>
    <r>
      <t>C20</t>
    </r>
    <r>
      <rPr>
        <sz val="9"/>
        <rFont val="黑体"/>
        <family val="3"/>
        <charset val="134"/>
      </rPr>
      <t>砼</t>
    </r>
    <r>
      <rPr>
        <sz val="9"/>
        <rFont val="宋体"/>
        <family val="2"/>
        <charset val="134"/>
      </rPr>
      <t>现浇</t>
    </r>
    <phoneticPr fontId="1" type="noConversion"/>
  </si>
  <si>
    <t>审核：</t>
    <phoneticPr fontId="11" type="noConversion"/>
  </si>
  <si>
    <t>复核：</t>
    <phoneticPr fontId="11" type="noConversion"/>
  </si>
  <si>
    <t>驮卢至大新公路穿越榄圩乡榄圩河饮用水水源二级保护区路段环保施工图设计</t>
    <phoneticPr fontId="11" type="noConversion"/>
  </si>
  <si>
    <t>路 基 路 面 排 水 工 程 数 量 表</t>
    <phoneticPr fontId="1" type="noConversion"/>
  </si>
  <si>
    <r>
      <t>5cm
C15</t>
    </r>
    <r>
      <rPr>
        <sz val="9"/>
        <rFont val="宋体"/>
        <family val="2"/>
        <charset val="134"/>
      </rPr>
      <t>小石子砼</t>
    </r>
    <r>
      <rPr>
        <sz val="9"/>
        <rFont val="微软雅黑"/>
        <family val="2"/>
        <charset val="134"/>
      </rPr>
      <t>垫层</t>
    </r>
    <phoneticPr fontId="1" type="noConversion"/>
  </si>
  <si>
    <t>接缝处理</t>
    <phoneticPr fontId="1" type="noConversion"/>
  </si>
  <si>
    <r>
      <rPr>
        <sz val="9"/>
        <rFont val="黑体"/>
        <family val="3"/>
        <charset val="134"/>
      </rPr>
      <t>（</t>
    </r>
    <r>
      <rPr>
        <sz val="9"/>
        <rFont val="Arial Narrow"/>
        <family val="2"/>
      </rPr>
      <t>m</t>
    </r>
    <r>
      <rPr>
        <vertAlign val="superscript"/>
        <sz val="9"/>
        <rFont val="Arial Narrow"/>
        <family val="2"/>
      </rPr>
      <t>2</t>
    </r>
    <r>
      <rPr>
        <sz val="9"/>
        <rFont val="黑体"/>
        <family val="3"/>
        <charset val="134"/>
      </rPr>
      <t>）</t>
    </r>
    <phoneticPr fontId="11" type="noConversion"/>
  </si>
  <si>
    <r>
      <rPr>
        <sz val="9"/>
        <rFont val="黑体"/>
        <family val="3"/>
        <charset val="134"/>
      </rPr>
      <t>（</t>
    </r>
    <r>
      <rPr>
        <sz val="9"/>
        <rFont val="Arial Narrow"/>
        <family val="2"/>
      </rPr>
      <t>m</t>
    </r>
    <r>
      <rPr>
        <vertAlign val="superscript"/>
        <sz val="9"/>
        <rFont val="Arial Narrow"/>
        <family val="2"/>
      </rPr>
      <t>3</t>
    </r>
    <r>
      <rPr>
        <sz val="9"/>
        <rFont val="黑体"/>
        <family val="3"/>
        <charset val="134"/>
      </rPr>
      <t>）</t>
    </r>
    <phoneticPr fontId="11" type="noConversion"/>
  </si>
  <si>
    <t>1:2.5填缝水泥砂浆（厚10mm）</t>
    <phoneticPr fontId="1" type="noConversion"/>
  </si>
  <si>
    <t>钢丝网
(10×10)
网宽180mm</t>
    <phoneticPr fontId="1" type="noConversion"/>
  </si>
  <si>
    <t>（路面浅边沟）</t>
    <phoneticPr fontId="1" type="noConversion"/>
  </si>
  <si>
    <t>SⅢ-1</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</si>
</sst>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00_ "/>
    <numFmt numFmtId="177" formatCode="0_ "/>
    <numFmt numFmtId="178" formatCode="0_);[Red]\(0\)"/>
    <numFmt numFmtId="179" formatCode="0.0_);[Red]\(0.0\)"/>
    <numFmt numFmtId="180" formatCode="0.00_);[Red]\(0.00\)"/>
    <numFmt numFmtId="181" formatCode="\K0\+000"/>
    <numFmt numFmtId="182" formatCode="\A\K0\+000"/>
    <numFmt numFmtId="183" formatCode="&quot;～&quot;\A\K0\+000"/>
  </numFmts>
  <fonts count="22" x14ac:knownFonts="1">
    <font>
      <sz val="12"/>
      <name val="宋体"/>
      <charset val="134"/>
    </font>
    <font>
      <sz val="9"/>
      <name val="宋体"/>
      <family val="3"/>
      <charset val="134"/>
    </font>
    <font>
      <sz val="10"/>
      <name val="Arial"/>
      <family val="2"/>
    </font>
    <font>
      <sz val="12"/>
      <name val="Arial"/>
      <family val="2"/>
    </font>
    <font>
      <sz val="9"/>
      <name val="Arial"/>
      <family val="2"/>
    </font>
    <font>
      <sz val="10"/>
      <name val="Arial Narrow"/>
      <family val="2"/>
    </font>
    <font>
      <sz val="12"/>
      <name val="宋体"/>
      <family val="3"/>
      <charset val="134"/>
    </font>
    <font>
      <sz val="9"/>
      <name val="黑体"/>
      <family val="3"/>
      <charset val="134"/>
    </font>
    <font>
      <sz val="9"/>
      <name val="宋体"/>
      <family val="3"/>
      <charset val="134"/>
    </font>
    <font>
      <sz val="9"/>
      <name val="Arial Narrow"/>
      <family val="2"/>
    </font>
    <font>
      <vertAlign val="superscript"/>
      <sz val="9"/>
      <name val="Arial Narrow"/>
      <family val="2"/>
    </font>
    <font>
      <sz val="9"/>
      <name val="宋体"/>
      <family val="3"/>
      <charset val="134"/>
    </font>
    <font>
      <u/>
      <sz val="10"/>
      <name val="宋体"/>
      <family val="3"/>
      <charset val="134"/>
      <scheme val="minor"/>
    </font>
    <font>
      <sz val="10"/>
      <name val="宋体"/>
      <family val="3"/>
      <charset val="134"/>
      <scheme val="minor"/>
    </font>
    <font>
      <sz val="10"/>
      <color theme="1"/>
      <name val="宋体"/>
      <family val="3"/>
      <charset val="134"/>
    </font>
    <font>
      <sz val="9"/>
      <name val="Arial Narrow"/>
      <family val="3"/>
    </font>
    <font>
      <sz val="9"/>
      <name val="Arial Narrow"/>
      <family val="3"/>
      <charset val="134"/>
    </font>
    <font>
      <sz val="9"/>
      <name val="宋体"/>
      <family val="2"/>
      <charset val="134"/>
    </font>
    <font>
      <sz val="22"/>
      <name val="黑体"/>
      <family val="3"/>
      <charset val="134"/>
    </font>
    <font>
      <sz val="9"/>
      <name val="Arial Narrow"/>
      <family val="2"/>
      <charset val="134"/>
    </font>
    <font>
      <sz val="10"/>
      <name val="黑体"/>
      <family val="3"/>
      <charset val="134"/>
    </font>
    <font>
      <sz val="9"/>
      <name val="微软雅黑"/>
      <family val="2"/>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6" fillId="0" borderId="0"/>
    <xf numFmtId="0" fontId="6" fillId="0" borderId="0"/>
    <xf numFmtId="0" fontId="6" fillId="0" borderId="0"/>
    <xf numFmtId="0" fontId="2" fillId="0" borderId="0"/>
  </cellStyleXfs>
  <cellXfs count="104">
    <xf numFmtId="0" fontId="0" fillId="0" borderId="0" xfId="0"/>
    <xf numFmtId="0" fontId="3" fillId="2" borderId="0" xfId="0" applyFont="1" applyFill="1" applyAlignment="1">
      <alignment vertical="center"/>
    </xf>
    <xf numFmtId="0" fontId="5" fillId="2" borderId="0" xfId="0" applyFont="1" applyFill="1" applyAlignment="1">
      <alignment horizontal="center"/>
    </xf>
    <xf numFmtId="0" fontId="3" fillId="0" borderId="0" xfId="0" applyFont="1" applyAlignment="1">
      <alignment vertical="center"/>
    </xf>
    <xf numFmtId="0" fontId="2" fillId="2" borderId="0" xfId="0" applyFont="1" applyFill="1" applyAlignment="1">
      <alignment horizontal="center" vertical="center"/>
    </xf>
    <xf numFmtId="178" fontId="2" fillId="0" borderId="1"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181" fontId="7" fillId="0" borderId="1" xfId="0" applyNumberFormat="1" applyFont="1" applyBorder="1" applyAlignment="1">
      <alignment horizontal="center" vertical="center"/>
    </xf>
    <xf numFmtId="178" fontId="7" fillId="0" borderId="1" xfId="0" applyNumberFormat="1" applyFont="1" applyBorder="1" applyAlignment="1">
      <alignment horizontal="center" vertical="center"/>
    </xf>
    <xf numFmtId="180" fontId="7" fillId="0" borderId="1" xfId="0" applyNumberFormat="1" applyFont="1" applyBorder="1" applyAlignment="1">
      <alignment horizontal="center" vertical="center"/>
    </xf>
    <xf numFmtId="0" fontId="7" fillId="0" borderId="1" xfId="0" applyFont="1" applyBorder="1" applyAlignment="1">
      <alignment vertical="center"/>
    </xf>
    <xf numFmtId="182" fontId="7" fillId="0" borderId="2" xfId="0" applyNumberFormat="1" applyFont="1" applyBorder="1" applyAlignment="1">
      <alignment horizontal="right" vertical="center"/>
    </xf>
    <xf numFmtId="183" fontId="7" fillId="0" borderId="2" xfId="0" applyNumberFormat="1" applyFont="1" applyBorder="1" applyAlignment="1">
      <alignment horizontal="left" vertical="center"/>
    </xf>
    <xf numFmtId="178" fontId="7" fillId="0" borderId="2" xfId="0" applyNumberFormat="1" applyFont="1" applyBorder="1" applyAlignment="1">
      <alignment horizontal="center" vertical="center"/>
    </xf>
    <xf numFmtId="180" fontId="7" fillId="0" borderId="2" xfId="0" applyNumberFormat="1" applyFont="1" applyBorder="1" applyAlignment="1">
      <alignment horizontal="center" vertical="center"/>
    </xf>
    <xf numFmtId="0" fontId="7" fillId="0" borderId="2" xfId="0" applyFont="1" applyBorder="1" applyAlignment="1">
      <alignment vertical="center"/>
    </xf>
    <xf numFmtId="182" fontId="7" fillId="0" borderId="1" xfId="0" applyNumberFormat="1" applyFont="1" applyBorder="1" applyAlignment="1">
      <alignment horizontal="right" vertical="center"/>
    </xf>
    <xf numFmtId="183" fontId="7" fillId="0" borderId="1" xfId="0" applyNumberFormat="1" applyFont="1" applyBorder="1" applyAlignment="1">
      <alignment horizontal="left" vertical="center"/>
    </xf>
    <xf numFmtId="179" fontId="7" fillId="0" borderId="2" xfId="0" applyNumberFormat="1" applyFont="1" applyBorder="1" applyAlignment="1">
      <alignment horizontal="center" vertical="center"/>
    </xf>
    <xf numFmtId="179" fontId="7" fillId="0" borderId="1" xfId="0" applyNumberFormat="1" applyFont="1" applyBorder="1" applyAlignment="1">
      <alignment horizontal="center" vertical="center"/>
    </xf>
    <xf numFmtId="179" fontId="3" fillId="0" borderId="0" xfId="0" applyNumberFormat="1" applyFont="1" applyAlignment="1">
      <alignment vertical="center"/>
    </xf>
    <xf numFmtId="0" fontId="12" fillId="0" borderId="0" xfId="0" applyFont="1" applyAlignment="1">
      <alignment horizontal="center" vertical="center"/>
    </xf>
    <xf numFmtId="0" fontId="13" fillId="0" borderId="0" xfId="0" applyFont="1" applyAlignment="1">
      <alignment vertical="center"/>
    </xf>
    <xf numFmtId="0" fontId="13" fillId="0" borderId="0" xfId="0" applyFont="1" applyAlignment="1">
      <alignment horizontal="center" vertical="center"/>
    </xf>
    <xf numFmtId="179" fontId="12" fillId="0" borderId="0" xfId="0" applyNumberFormat="1" applyFont="1" applyAlignment="1">
      <alignment horizontal="center" vertical="center"/>
    </xf>
    <xf numFmtId="0" fontId="9" fillId="0" borderId="4" xfId="2" applyFont="1" applyBorder="1" applyAlignment="1">
      <alignment horizontal="center" vertical="center" wrapText="1"/>
    </xf>
    <xf numFmtId="0" fontId="9" fillId="0" borderId="4" xfId="1" applyFont="1" applyBorder="1" applyAlignment="1">
      <alignment horizontal="center" vertical="center" wrapText="1"/>
    </xf>
    <xf numFmtId="0" fontId="9" fillId="0" borderId="2" xfId="2" applyFont="1" applyBorder="1" applyAlignment="1">
      <alignment horizontal="center" vertical="center"/>
    </xf>
    <xf numFmtId="178" fontId="9" fillId="0" borderId="1" xfId="0" applyNumberFormat="1" applyFont="1" applyBorder="1" applyAlignment="1">
      <alignment horizontal="center" vertical="center"/>
    </xf>
    <xf numFmtId="181" fontId="9" fillId="0" borderId="1" xfId="0" applyNumberFormat="1" applyFont="1" applyBorder="1" applyAlignment="1">
      <alignment horizontal="center" vertical="center"/>
    </xf>
    <xf numFmtId="179" fontId="9" fillId="0" borderId="1" xfId="0" applyNumberFormat="1" applyFont="1" applyBorder="1" applyAlignment="1">
      <alignment horizontal="center" vertical="center"/>
    </xf>
    <xf numFmtId="180" fontId="9" fillId="0" borderId="1" xfId="0" applyNumberFormat="1" applyFont="1" applyBorder="1" applyAlignment="1">
      <alignment horizontal="center" vertical="center"/>
    </xf>
    <xf numFmtId="0" fontId="14" fillId="3" borderId="0" xfId="0" applyFont="1" applyFill="1" applyAlignment="1">
      <alignment horizontal="center" vertical="center"/>
    </xf>
    <xf numFmtId="177" fontId="9" fillId="0" borderId="1" xfId="0" applyNumberFormat="1" applyFont="1" applyBorder="1" applyAlignment="1">
      <alignment horizontal="center" vertical="center"/>
    </xf>
    <xf numFmtId="0" fontId="14" fillId="3" borderId="0" xfId="0" applyFont="1" applyFill="1" applyAlignment="1">
      <alignment horizontal="center" vertical="center" wrapText="1"/>
    </xf>
    <xf numFmtId="0" fontId="9" fillId="0" borderId="3" xfId="0" applyFont="1" applyBorder="1" applyAlignment="1">
      <alignment horizontal="center" vertical="center"/>
    </xf>
    <xf numFmtId="0" fontId="9" fillId="0" borderId="8"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9" fillId="0" borderId="7"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6" fillId="0" borderId="4" xfId="0" applyFont="1" applyBorder="1" applyAlignment="1">
      <alignment horizontal="center" vertical="center" wrapText="1"/>
    </xf>
    <xf numFmtId="181" fontId="17" fillId="0" borderId="1" xfId="0" applyNumberFormat="1" applyFont="1" applyBorder="1" applyAlignment="1">
      <alignment horizontal="center" vertical="center"/>
    </xf>
    <xf numFmtId="0" fontId="13" fillId="0" borderId="0" xfId="0" applyFont="1" applyAlignment="1">
      <alignment horizontal="left" vertical="center"/>
    </xf>
    <xf numFmtId="176" fontId="13" fillId="0" borderId="0" xfId="0" applyNumberFormat="1" applyFont="1" applyAlignment="1">
      <alignment horizontal="center" vertical="center"/>
    </xf>
    <xf numFmtId="0" fontId="7" fillId="0" borderId="0" xfId="0" applyFont="1" applyAlignment="1">
      <alignment horizontal="center" vertical="center"/>
    </xf>
    <xf numFmtId="182" fontId="7" fillId="0" borderId="0" xfId="0" applyNumberFormat="1" applyFont="1" applyAlignment="1">
      <alignment horizontal="right" vertical="center"/>
    </xf>
    <xf numFmtId="183" fontId="7" fillId="0" borderId="0" xfId="0" applyNumberFormat="1" applyFont="1" applyAlignment="1">
      <alignment horizontal="left" vertical="center"/>
    </xf>
    <xf numFmtId="0" fontId="7" fillId="0" borderId="0" xfId="0" applyFont="1" applyAlignment="1" applyProtection="1">
      <alignment horizontal="center" vertical="center"/>
      <protection locked="0"/>
    </xf>
    <xf numFmtId="178" fontId="7" fillId="0" borderId="0" xfId="0" applyNumberFormat="1" applyFont="1" applyAlignment="1">
      <alignment horizontal="center" vertical="center"/>
    </xf>
    <xf numFmtId="180" fontId="7" fillId="0" borderId="0" xfId="0" applyNumberFormat="1" applyFont="1" applyAlignment="1">
      <alignment horizontal="center" vertical="center"/>
    </xf>
    <xf numFmtId="179" fontId="7" fillId="0" borderId="0" xfId="0" applyNumberFormat="1" applyFont="1" applyAlignment="1">
      <alignment horizontal="center" vertical="center"/>
    </xf>
    <xf numFmtId="0" fontId="7" fillId="0" borderId="0" xfId="0" applyFont="1" applyAlignment="1">
      <alignment vertical="center"/>
    </xf>
    <xf numFmtId="0" fontId="17" fillId="0" borderId="19" xfId="0" applyFont="1" applyBorder="1" applyAlignment="1">
      <alignment horizontal="center"/>
    </xf>
    <xf numFmtId="0" fontId="9" fillId="0" borderId="22" xfId="0" applyFont="1" applyBorder="1" applyAlignment="1">
      <alignment horizontal="center" vertical="center"/>
    </xf>
    <xf numFmtId="0" fontId="9" fillId="0" borderId="25" xfId="0" applyFont="1" applyBorder="1" applyAlignment="1">
      <alignment horizontal="center" vertical="center"/>
    </xf>
    <xf numFmtId="0" fontId="7" fillId="0" borderId="25" xfId="0" applyFont="1" applyBorder="1" applyAlignment="1">
      <alignment vertical="center"/>
    </xf>
    <xf numFmtId="0" fontId="9" fillId="0" borderId="26" xfId="0" applyFont="1" applyBorder="1" applyAlignment="1">
      <alignment horizontal="center" vertical="center"/>
    </xf>
    <xf numFmtId="181" fontId="7" fillId="0" borderId="27" xfId="0" applyNumberFormat="1" applyFont="1" applyBorder="1" applyAlignment="1">
      <alignment horizontal="center" vertical="center"/>
    </xf>
    <xf numFmtId="0" fontId="7" fillId="0" borderId="28" xfId="0" applyFont="1" applyBorder="1" applyAlignment="1" applyProtection="1">
      <alignment horizontal="center" vertical="center"/>
      <protection locked="0"/>
    </xf>
    <xf numFmtId="0" fontId="7" fillId="0" borderId="27" xfId="0" applyFont="1" applyBorder="1" applyAlignment="1" applyProtection="1">
      <alignment horizontal="center" vertical="center"/>
      <protection locked="0"/>
    </xf>
    <xf numFmtId="178" fontId="7" fillId="0" borderId="27" xfId="0" applyNumberFormat="1" applyFont="1" applyBorder="1" applyAlignment="1">
      <alignment horizontal="center" vertical="center"/>
    </xf>
    <xf numFmtId="179" fontId="7" fillId="0" borderId="27" xfId="0" applyNumberFormat="1" applyFont="1" applyBorder="1" applyAlignment="1">
      <alignment horizontal="center" vertical="center"/>
    </xf>
    <xf numFmtId="0" fontId="7" fillId="0" borderId="29" xfId="0" applyFont="1" applyBorder="1" applyAlignment="1">
      <alignment vertical="center"/>
    </xf>
    <xf numFmtId="0" fontId="19" fillId="0" borderId="2" xfId="0" applyFont="1" applyBorder="1" applyAlignment="1">
      <alignment horizontal="center" vertical="center"/>
    </xf>
    <xf numFmtId="0" fontId="17" fillId="0" borderId="3" xfId="0" applyFont="1" applyBorder="1" applyAlignment="1">
      <alignment horizontal="center" vertical="center"/>
    </xf>
    <xf numFmtId="49" fontId="20" fillId="0" borderId="0" xfId="4" applyNumberFormat="1" applyFont="1" applyAlignment="1">
      <alignment vertical="center" shrinkToFit="1"/>
    </xf>
    <xf numFmtId="49" fontId="13" fillId="0" borderId="0" xfId="4" applyNumberFormat="1" applyFont="1" applyAlignment="1">
      <alignment vertical="center" shrinkToFit="1"/>
    </xf>
    <xf numFmtId="0" fontId="9" fillId="0" borderId="1" xfId="0" applyFont="1" applyBorder="1" applyAlignment="1">
      <alignment horizontal="center" vertical="center"/>
    </xf>
    <xf numFmtId="0" fontId="9" fillId="0" borderId="5" xfId="0" applyFont="1" applyBorder="1" applyAlignment="1">
      <alignment horizontal="center" vertical="center" wrapText="1"/>
    </xf>
    <xf numFmtId="0" fontId="16" fillId="0" borderId="2" xfId="0" applyFont="1" applyBorder="1" applyAlignment="1">
      <alignment horizontal="center" vertical="center"/>
    </xf>
    <xf numFmtId="179" fontId="16" fillId="0" borderId="2" xfId="2" applyNumberFormat="1" applyFont="1" applyBorder="1" applyAlignment="1">
      <alignment horizontal="center" vertical="center"/>
    </xf>
    <xf numFmtId="179" fontId="17" fillId="0" borderId="5" xfId="2" applyNumberFormat="1" applyFont="1" applyBorder="1" applyAlignment="1">
      <alignment horizontal="center" vertical="center" wrapText="1"/>
    </xf>
    <xf numFmtId="0" fontId="18" fillId="0" borderId="0" xfId="0" applyFont="1" applyAlignment="1">
      <alignment horizontal="center" vertical="center"/>
    </xf>
    <xf numFmtId="0" fontId="9" fillId="0" borderId="1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6" xfId="0" applyFont="1" applyBorder="1" applyAlignment="1">
      <alignment horizontal="center" vertical="center"/>
    </xf>
    <xf numFmtId="0" fontId="9" fillId="0" borderId="15" xfId="0" applyFont="1" applyBorder="1" applyAlignment="1">
      <alignment horizontal="center" vertical="center"/>
    </xf>
    <xf numFmtId="0" fontId="9" fillId="0" borderId="1" xfId="0" applyFont="1" applyBorder="1" applyAlignment="1">
      <alignment horizontal="center" vertical="center"/>
    </xf>
    <xf numFmtId="0" fontId="9" fillId="0" borderId="16" xfId="0" applyFont="1" applyBorder="1" applyAlignment="1">
      <alignment horizontal="center" vertical="center" wrapText="1"/>
    </xf>
    <xf numFmtId="0" fontId="9" fillId="0" borderId="5" xfId="0" applyFont="1" applyBorder="1" applyAlignment="1">
      <alignment horizontal="center" vertical="center" wrapText="1"/>
    </xf>
    <xf numFmtId="0" fontId="7" fillId="0" borderId="17" xfId="0" applyFont="1" applyBorder="1" applyAlignment="1">
      <alignment horizontal="center" vertical="center"/>
    </xf>
    <xf numFmtId="0" fontId="9" fillId="0" borderId="18" xfId="0" applyFont="1" applyBorder="1" applyAlignment="1">
      <alignment horizontal="center"/>
    </xf>
    <xf numFmtId="0" fontId="7" fillId="0" borderId="15" xfId="0" applyFont="1" applyBorder="1" applyAlignment="1">
      <alignment horizontal="center" vertical="center"/>
    </xf>
    <xf numFmtId="0" fontId="7" fillId="0" borderId="17" xfId="3" applyFont="1" applyBorder="1" applyAlignment="1">
      <alignment horizontal="center" vertical="center"/>
    </xf>
    <xf numFmtId="0" fontId="9" fillId="0" borderId="19" xfId="3" applyFont="1" applyBorder="1" applyAlignment="1">
      <alignment horizontal="center" vertical="center"/>
    </xf>
    <xf numFmtId="0" fontId="9" fillId="0" borderId="21" xfId="0" applyFont="1" applyBorder="1" applyAlignment="1">
      <alignment horizontal="center"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17" fillId="0" borderId="13" xfId="3" applyFont="1" applyBorder="1" applyAlignment="1">
      <alignment horizontal="center" vertical="center"/>
    </xf>
    <xf numFmtId="0" fontId="17" fillId="0" borderId="20" xfId="3" applyFont="1" applyBorder="1" applyAlignment="1">
      <alignment horizontal="center" vertical="center"/>
    </xf>
    <xf numFmtId="0" fontId="17" fillId="0" borderId="14" xfId="3" applyFont="1" applyBorder="1" applyAlignment="1">
      <alignment horizontal="center" vertical="center"/>
    </xf>
    <xf numFmtId="49" fontId="13" fillId="0" borderId="0" xfId="4" applyNumberFormat="1" applyFont="1" applyAlignment="1">
      <alignment horizontal="center" shrinkToFit="1"/>
    </xf>
  </cellXfs>
  <cellStyles count="5">
    <cellStyle name="常规" xfId="0" builtinId="0"/>
    <cellStyle name="常规 2" xfId="1"/>
    <cellStyle name="常规 3" xfId="2"/>
    <cellStyle name="常规 4" xfId="3"/>
    <cellStyle name="常规_Gx直曲表_公路算例_K_pm"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6"/>
  <sheetViews>
    <sheetView showZeros="0" tabSelected="1" view="pageBreakPreview" zoomScaleNormal="100" zoomScaleSheetLayoutView="100" workbookViewId="0">
      <selection activeCell="AC3" sqref="AC3"/>
    </sheetView>
  </sheetViews>
  <sheetFormatPr defaultColWidth="9" defaultRowHeight="15" x14ac:dyDescent="0.15"/>
  <cols>
    <col min="1" max="1" width="3.25" style="3" customWidth="1"/>
    <col min="2" max="2" width="15.875" style="3" customWidth="1"/>
    <col min="3" max="3" width="1.875" style="3" hidden="1" customWidth="1"/>
    <col min="4" max="4" width="9.875" style="3" customWidth="1"/>
    <col min="5" max="5" width="6.5" style="6" customWidth="1"/>
    <col min="6" max="6" width="7.25" style="3" customWidth="1"/>
    <col min="7" max="7" width="6.5" style="3" customWidth="1"/>
    <col min="8" max="9" width="5.875" style="3" customWidth="1"/>
    <col min="10" max="10" width="10.375" style="3" customWidth="1"/>
    <col min="11" max="11" width="5.75" style="3" customWidth="1"/>
    <col min="12" max="12" width="6.875" style="3" customWidth="1"/>
    <col min="13" max="13" width="5.75" style="3" customWidth="1"/>
    <col min="14" max="14" width="5.625" style="3" customWidth="1"/>
    <col min="15" max="17" width="6.125" style="7" customWidth="1"/>
    <col min="18" max="18" width="5.75" style="3" customWidth="1"/>
    <col min="19" max="19" width="5.25" style="3" customWidth="1"/>
    <col min="20" max="20" width="5.875" style="3" customWidth="1"/>
    <col min="21" max="21" width="6" style="3" customWidth="1"/>
    <col min="22" max="22" width="5.875" style="3" customWidth="1"/>
    <col min="23" max="23" width="5" style="3" customWidth="1"/>
    <col min="24" max="24" width="7.125" style="25" customWidth="1"/>
    <col min="25" max="25" width="8.5" style="25" customWidth="1"/>
    <col min="26" max="26" width="13.25" style="3" customWidth="1"/>
    <col min="27" max="16384" width="9" style="1"/>
  </cols>
  <sheetData>
    <row r="1" spans="1:40" s="3" customFormat="1" ht="30" customHeight="1" x14ac:dyDescent="0.15">
      <c r="A1" s="79" t="s">
        <v>51</v>
      </c>
      <c r="B1" s="79"/>
      <c r="C1" s="79"/>
      <c r="D1" s="79"/>
      <c r="E1" s="79"/>
      <c r="F1" s="79"/>
      <c r="G1" s="79"/>
      <c r="H1" s="79"/>
      <c r="I1" s="79"/>
      <c r="J1" s="79"/>
      <c r="K1" s="79"/>
      <c r="L1" s="79"/>
      <c r="M1" s="79"/>
      <c r="N1" s="79"/>
      <c r="O1" s="79"/>
      <c r="P1" s="79"/>
      <c r="Q1" s="79"/>
      <c r="R1" s="79"/>
      <c r="S1" s="79"/>
      <c r="T1" s="79"/>
      <c r="U1" s="79"/>
      <c r="V1" s="79"/>
      <c r="W1" s="79"/>
      <c r="X1" s="79"/>
      <c r="Y1" s="79"/>
      <c r="Z1" s="79"/>
    </row>
    <row r="2" spans="1:40" s="27" customFormat="1" ht="20.100000000000001" customHeight="1" x14ac:dyDescent="0.15">
      <c r="A2" s="26"/>
      <c r="B2" s="26"/>
      <c r="C2" s="26"/>
      <c r="D2" s="26"/>
      <c r="E2" s="26"/>
      <c r="F2" s="26"/>
      <c r="G2" s="26"/>
      <c r="H2" s="26"/>
      <c r="I2" s="26"/>
      <c r="J2" s="26"/>
      <c r="K2" s="26"/>
      <c r="L2" s="26"/>
      <c r="M2" s="26"/>
      <c r="N2" s="26"/>
      <c r="O2" s="26"/>
      <c r="P2" s="26"/>
      <c r="Q2" s="26"/>
      <c r="R2" s="26"/>
      <c r="S2" s="26"/>
      <c r="T2" s="26"/>
      <c r="U2" s="26"/>
      <c r="V2" s="72"/>
      <c r="W2" s="73"/>
      <c r="X2" s="73"/>
      <c r="Y2" s="103" t="s">
        <v>59</v>
      </c>
      <c r="Z2" s="103"/>
    </row>
    <row r="3" spans="1:40" s="28" customFormat="1" ht="20.100000000000001" customHeight="1" thickBot="1" x14ac:dyDescent="0.2">
      <c r="A3" s="49" t="s">
        <v>50</v>
      </c>
      <c r="B3" s="49"/>
      <c r="L3" s="50"/>
      <c r="M3" s="50"/>
      <c r="N3" s="50" t="s">
        <v>58</v>
      </c>
      <c r="O3" s="50"/>
      <c r="P3" s="50"/>
      <c r="Q3" s="50"/>
      <c r="R3" s="26"/>
      <c r="S3" s="26"/>
      <c r="T3" s="26"/>
      <c r="U3" s="26"/>
      <c r="V3" s="26"/>
      <c r="W3" s="26"/>
      <c r="X3" s="29"/>
      <c r="Y3" s="29"/>
      <c r="Z3" s="26"/>
    </row>
    <row r="4" spans="1:40" s="2" customFormat="1" ht="20.100000000000001" customHeight="1" x14ac:dyDescent="0.25">
      <c r="A4" s="80" t="s">
        <v>11</v>
      </c>
      <c r="B4" s="82" t="s">
        <v>12</v>
      </c>
      <c r="C4" s="83"/>
      <c r="D4" s="88" t="s">
        <v>13</v>
      </c>
      <c r="E4" s="90" t="s">
        <v>14</v>
      </c>
      <c r="F4" s="88" t="s">
        <v>15</v>
      </c>
      <c r="G4" s="88"/>
      <c r="H4" s="92" t="s">
        <v>33</v>
      </c>
      <c r="I4" s="93"/>
      <c r="J4" s="59" t="s">
        <v>35</v>
      </c>
      <c r="K4" s="94" t="s">
        <v>34</v>
      </c>
      <c r="L4" s="88"/>
      <c r="M4" s="88"/>
      <c r="N4" s="88"/>
      <c r="O4" s="88"/>
      <c r="P4" s="100" t="s">
        <v>39</v>
      </c>
      <c r="Q4" s="101"/>
      <c r="R4" s="101"/>
      <c r="S4" s="101"/>
      <c r="T4" s="101"/>
      <c r="U4" s="101"/>
      <c r="V4" s="101"/>
      <c r="W4" s="102"/>
      <c r="X4" s="95" t="s">
        <v>53</v>
      </c>
      <c r="Y4" s="96"/>
      <c r="Z4" s="97" t="s">
        <v>16</v>
      </c>
    </row>
    <row r="5" spans="1:40" s="2" customFormat="1" ht="63" customHeight="1" x14ac:dyDescent="0.2">
      <c r="A5" s="81"/>
      <c r="B5" s="84"/>
      <c r="C5" s="85"/>
      <c r="D5" s="89"/>
      <c r="E5" s="91"/>
      <c r="F5" s="42" t="s">
        <v>17</v>
      </c>
      <c r="G5" s="42" t="s">
        <v>18</v>
      </c>
      <c r="H5" s="42" t="s">
        <v>19</v>
      </c>
      <c r="I5" s="42" t="s">
        <v>20</v>
      </c>
      <c r="J5" s="47" t="s">
        <v>36</v>
      </c>
      <c r="K5" s="75" t="s">
        <v>52</v>
      </c>
      <c r="L5" s="46" t="s">
        <v>32</v>
      </c>
      <c r="M5" s="46" t="s">
        <v>29</v>
      </c>
      <c r="N5" s="46" t="s">
        <v>47</v>
      </c>
      <c r="O5" s="46" t="s">
        <v>21</v>
      </c>
      <c r="P5" s="45" t="s">
        <v>40</v>
      </c>
      <c r="Q5" s="45" t="s">
        <v>41</v>
      </c>
      <c r="R5" s="31" t="s">
        <v>30</v>
      </c>
      <c r="S5" s="30" t="s">
        <v>1</v>
      </c>
      <c r="T5" s="30" t="s">
        <v>2</v>
      </c>
      <c r="U5" s="30" t="s">
        <v>3</v>
      </c>
      <c r="V5" s="30" t="s">
        <v>44</v>
      </c>
      <c r="W5" s="30" t="s">
        <v>4</v>
      </c>
      <c r="X5" s="78" t="s">
        <v>57</v>
      </c>
      <c r="Y5" s="78" t="s">
        <v>56</v>
      </c>
      <c r="Z5" s="98"/>
    </row>
    <row r="6" spans="1:40" s="2" customFormat="1" ht="20.100000000000001" customHeight="1" x14ac:dyDescent="0.2">
      <c r="A6" s="81"/>
      <c r="B6" s="86"/>
      <c r="C6" s="87"/>
      <c r="D6" s="89"/>
      <c r="E6" s="43" t="s">
        <v>5</v>
      </c>
      <c r="F6" s="43" t="s">
        <v>5</v>
      </c>
      <c r="G6" s="43" t="s">
        <v>5</v>
      </c>
      <c r="H6" s="43" t="s">
        <v>6</v>
      </c>
      <c r="I6" s="43" t="s">
        <v>6</v>
      </c>
      <c r="J6" s="43" t="s">
        <v>6</v>
      </c>
      <c r="K6" s="76" t="s">
        <v>6</v>
      </c>
      <c r="L6" s="43" t="s">
        <v>6</v>
      </c>
      <c r="M6" s="43" t="s">
        <v>6</v>
      </c>
      <c r="N6" s="43" t="s">
        <v>6</v>
      </c>
      <c r="O6" s="43" t="s">
        <v>7</v>
      </c>
      <c r="P6" s="70" t="s">
        <v>42</v>
      </c>
      <c r="Q6" s="70" t="s">
        <v>43</v>
      </c>
      <c r="R6" s="43" t="s">
        <v>5</v>
      </c>
      <c r="S6" s="32" t="s">
        <v>8</v>
      </c>
      <c r="T6" s="32" t="s">
        <v>8</v>
      </c>
      <c r="U6" s="32" t="s">
        <v>9</v>
      </c>
      <c r="V6" s="32" t="s">
        <v>10</v>
      </c>
      <c r="W6" s="32" t="s">
        <v>8</v>
      </c>
      <c r="X6" s="77" t="s">
        <v>54</v>
      </c>
      <c r="Y6" s="77" t="s">
        <v>55</v>
      </c>
      <c r="Z6" s="99"/>
      <c r="AC6" s="37" t="s">
        <v>22</v>
      </c>
      <c r="AD6" s="37" t="s">
        <v>23</v>
      </c>
      <c r="AE6" s="37" t="s">
        <v>24</v>
      </c>
      <c r="AF6" s="37" t="s">
        <v>25</v>
      </c>
      <c r="AG6" s="39" t="s">
        <v>26</v>
      </c>
      <c r="AH6" s="37"/>
      <c r="AI6" s="37" t="s">
        <v>22</v>
      </c>
      <c r="AJ6" s="37" t="s">
        <v>23</v>
      </c>
      <c r="AK6" s="37" t="s">
        <v>24</v>
      </c>
      <c r="AL6" s="37" t="s">
        <v>25</v>
      </c>
      <c r="AM6" s="39" t="s">
        <v>31</v>
      </c>
      <c r="AN6" s="37"/>
    </row>
    <row r="7" spans="1:40" s="4" customFormat="1" ht="20.100000000000001" customHeight="1" x14ac:dyDescent="0.15">
      <c r="A7" s="60">
        <v>1</v>
      </c>
      <c r="B7" s="41">
        <v>2</v>
      </c>
      <c r="C7" s="44">
        <v>3</v>
      </c>
      <c r="D7" s="74">
        <v>4</v>
      </c>
      <c r="E7" s="74">
        <v>5</v>
      </c>
      <c r="F7" s="74">
        <v>6</v>
      </c>
      <c r="G7" s="74">
        <v>7</v>
      </c>
      <c r="H7" s="74">
        <v>8</v>
      </c>
      <c r="I7" s="74">
        <v>9</v>
      </c>
      <c r="J7" s="74">
        <v>10</v>
      </c>
      <c r="K7" s="74">
        <v>11</v>
      </c>
      <c r="L7" s="74">
        <v>12</v>
      </c>
      <c r="M7" s="74">
        <v>13</v>
      </c>
      <c r="N7" s="74">
        <v>14</v>
      </c>
      <c r="O7" s="74">
        <v>15</v>
      </c>
      <c r="P7" s="74">
        <v>16</v>
      </c>
      <c r="Q7" s="74">
        <v>17</v>
      </c>
      <c r="R7" s="74">
        <v>18</v>
      </c>
      <c r="S7" s="74">
        <v>19</v>
      </c>
      <c r="T7" s="74">
        <v>20</v>
      </c>
      <c r="U7" s="74">
        <v>21</v>
      </c>
      <c r="V7" s="74">
        <v>22</v>
      </c>
      <c r="W7" s="74">
        <v>23</v>
      </c>
      <c r="X7" s="33">
        <v>24</v>
      </c>
      <c r="Y7" s="33">
        <v>25</v>
      </c>
      <c r="Z7" s="61">
        <v>26</v>
      </c>
      <c r="AC7" s="37" t="s">
        <v>27</v>
      </c>
      <c r="AD7" s="37"/>
      <c r="AE7" s="37"/>
      <c r="AF7" s="37"/>
      <c r="AG7" s="37"/>
      <c r="AH7" s="37"/>
      <c r="AI7" s="37" t="s">
        <v>28</v>
      </c>
      <c r="AJ7" s="37"/>
      <c r="AK7" s="37"/>
      <c r="AL7" s="37"/>
      <c r="AM7" s="37"/>
      <c r="AN7" s="37"/>
    </row>
    <row r="8" spans="1:40" ht="21" customHeight="1" x14ac:dyDescent="0.15">
      <c r="A8" s="60">
        <v>1</v>
      </c>
      <c r="B8" s="11" t="s">
        <v>37</v>
      </c>
      <c r="C8" s="12"/>
      <c r="D8" s="71" t="s">
        <v>45</v>
      </c>
      <c r="E8" s="11">
        <v>0.25</v>
      </c>
      <c r="F8" s="13">
        <v>1215</v>
      </c>
      <c r="G8" s="13">
        <v>1183</v>
      </c>
      <c r="H8" s="33"/>
      <c r="I8" s="33"/>
      <c r="J8" s="38">
        <f>0.225*(F8+G8)</f>
        <v>539.55000000000007</v>
      </c>
      <c r="K8" s="33"/>
      <c r="L8" s="36">
        <f>0.065*(F8+G8)</f>
        <v>155.87</v>
      </c>
      <c r="M8" s="33">
        <f>0.019*(F8+G8)</f>
        <v>45.561999999999998</v>
      </c>
      <c r="N8" s="36">
        <f>0.114*(F8+G8)</f>
        <v>273.37200000000001</v>
      </c>
      <c r="O8" s="35">
        <f>(3.56+3.56)*(F8+G8)</f>
        <v>17073.760000000002</v>
      </c>
      <c r="P8" s="35"/>
      <c r="Q8" s="35"/>
      <c r="R8" s="35"/>
      <c r="S8" s="35"/>
      <c r="T8" s="35"/>
      <c r="U8" s="35"/>
      <c r="V8" s="35"/>
      <c r="W8" s="35"/>
      <c r="X8" s="35">
        <f>(F8+G8)*(0.4)*0.18</f>
        <v>172.65600000000001</v>
      </c>
      <c r="Y8" s="35">
        <f>(F8+G8)*(0.4)*0.2*0.01</f>
        <v>1.9184000000000003</v>
      </c>
      <c r="Z8" s="62"/>
    </row>
    <row r="9" spans="1:40" ht="21" customHeight="1" x14ac:dyDescent="0.15">
      <c r="A9" s="60">
        <v>2</v>
      </c>
      <c r="B9" s="12" t="s">
        <v>37</v>
      </c>
      <c r="C9" s="12"/>
      <c r="D9" s="71" t="s">
        <v>46</v>
      </c>
      <c r="E9" s="11">
        <v>0.25</v>
      </c>
      <c r="F9" s="13">
        <f>1482+26</f>
        <v>1508</v>
      </c>
      <c r="G9" s="13">
        <f>1514+28</f>
        <v>1542</v>
      </c>
      <c r="H9" s="33">
        <f>0.099*(F9+G9)</f>
        <v>301.95</v>
      </c>
      <c r="I9" s="33"/>
      <c r="J9" s="38"/>
      <c r="K9" s="33">
        <f>0.015*(F9+G9)</f>
        <v>45.75</v>
      </c>
      <c r="L9" s="36">
        <f>0.0475*(F9+G9)</f>
        <v>144.875</v>
      </c>
      <c r="M9" s="33"/>
      <c r="N9" s="36"/>
      <c r="O9" s="35">
        <f>3.56*(F9+G9)</f>
        <v>10858</v>
      </c>
      <c r="P9" s="35"/>
      <c r="Q9" s="35"/>
      <c r="R9" s="33"/>
      <c r="S9" s="33"/>
      <c r="T9" s="35"/>
      <c r="U9" s="35"/>
      <c r="V9" s="35"/>
      <c r="W9" s="35"/>
      <c r="X9" s="35">
        <f>(F9+G9)*(0.35+0.35)*0.18</f>
        <v>384.3</v>
      </c>
      <c r="Y9" s="35">
        <f>(F9+G9)*(0.35+0.35)*0.2*0.01</f>
        <v>4.2700000000000005</v>
      </c>
      <c r="Z9" s="62"/>
    </row>
    <row r="10" spans="1:40" ht="21" customHeight="1" x14ac:dyDescent="0.15">
      <c r="A10" s="60"/>
      <c r="B10" s="34"/>
      <c r="C10" s="12"/>
      <c r="D10" s="40"/>
      <c r="E10" s="11"/>
      <c r="F10" s="13"/>
      <c r="G10" s="13"/>
      <c r="H10" s="33"/>
      <c r="I10" s="33"/>
      <c r="J10" s="38"/>
      <c r="K10" s="33"/>
      <c r="L10" s="36"/>
      <c r="M10" s="33"/>
      <c r="N10" s="36"/>
      <c r="O10" s="35"/>
      <c r="P10" s="35"/>
      <c r="Q10" s="35"/>
      <c r="R10" s="33"/>
      <c r="S10" s="33"/>
      <c r="T10" s="35"/>
      <c r="U10" s="35"/>
      <c r="V10" s="35"/>
      <c r="W10" s="35"/>
      <c r="X10" s="35"/>
      <c r="Y10" s="35"/>
      <c r="Z10" s="62"/>
    </row>
    <row r="11" spans="1:40" ht="21" customHeight="1" x14ac:dyDescent="0.15">
      <c r="A11" s="60"/>
      <c r="B11" s="34"/>
      <c r="C11" s="12"/>
      <c r="D11" s="40"/>
      <c r="E11" s="11"/>
      <c r="F11" s="13"/>
      <c r="G11" s="13"/>
      <c r="H11" s="33"/>
      <c r="I11" s="33"/>
      <c r="J11" s="38"/>
      <c r="K11" s="33"/>
      <c r="L11" s="36"/>
      <c r="M11" s="33"/>
      <c r="N11" s="36"/>
      <c r="O11" s="35"/>
      <c r="P11" s="35"/>
      <c r="Q11" s="35"/>
      <c r="R11" s="33"/>
      <c r="S11" s="33"/>
      <c r="T11" s="35"/>
      <c r="U11" s="35"/>
      <c r="V11" s="35"/>
      <c r="W11" s="35"/>
      <c r="X11" s="35"/>
      <c r="Y11" s="35"/>
      <c r="Z11" s="62"/>
    </row>
    <row r="12" spans="1:40" ht="21" customHeight="1" x14ac:dyDescent="0.15">
      <c r="A12" s="60"/>
      <c r="B12" s="34"/>
      <c r="C12" s="12"/>
      <c r="D12" s="40"/>
      <c r="E12" s="11"/>
      <c r="F12" s="13"/>
      <c r="G12" s="13"/>
      <c r="H12" s="33"/>
      <c r="I12" s="33"/>
      <c r="J12" s="38"/>
      <c r="K12" s="33"/>
      <c r="L12" s="36"/>
      <c r="M12" s="33"/>
      <c r="N12" s="36"/>
      <c r="O12" s="35"/>
      <c r="P12" s="35"/>
      <c r="Q12" s="35"/>
      <c r="R12" s="33"/>
      <c r="S12" s="33"/>
      <c r="T12" s="35"/>
      <c r="U12" s="35"/>
      <c r="V12" s="35"/>
      <c r="W12" s="35"/>
      <c r="X12" s="35"/>
      <c r="Y12" s="35"/>
      <c r="Z12" s="62"/>
    </row>
    <row r="13" spans="1:40" ht="21" customHeight="1" x14ac:dyDescent="0.15">
      <c r="A13" s="60"/>
      <c r="B13" s="34"/>
      <c r="C13" s="12"/>
      <c r="D13" s="40"/>
      <c r="E13" s="11"/>
      <c r="F13" s="13"/>
      <c r="G13" s="13"/>
      <c r="H13" s="33"/>
      <c r="I13" s="33"/>
      <c r="J13" s="38"/>
      <c r="K13" s="33"/>
      <c r="L13" s="36"/>
      <c r="M13" s="33"/>
      <c r="N13" s="36"/>
      <c r="O13" s="35"/>
      <c r="P13" s="35"/>
      <c r="Q13" s="35"/>
      <c r="R13" s="33"/>
      <c r="S13" s="33"/>
      <c r="T13" s="35"/>
      <c r="U13" s="35"/>
      <c r="V13" s="35"/>
      <c r="W13" s="35"/>
      <c r="X13" s="35"/>
      <c r="Y13" s="35"/>
      <c r="Z13" s="62"/>
    </row>
    <row r="14" spans="1:40" ht="21" customHeight="1" x14ac:dyDescent="0.15">
      <c r="A14" s="60"/>
      <c r="B14" s="34"/>
      <c r="C14" s="12"/>
      <c r="D14" s="40"/>
      <c r="E14" s="11"/>
      <c r="F14" s="13"/>
      <c r="G14" s="13"/>
      <c r="H14" s="33"/>
      <c r="I14" s="33"/>
      <c r="J14" s="38"/>
      <c r="K14" s="33"/>
      <c r="L14" s="36"/>
      <c r="M14" s="33"/>
      <c r="N14" s="36"/>
      <c r="O14" s="35"/>
      <c r="P14" s="35"/>
      <c r="Q14" s="35"/>
      <c r="R14" s="33"/>
      <c r="S14" s="33"/>
      <c r="T14" s="35"/>
      <c r="U14" s="35"/>
      <c r="V14" s="35"/>
      <c r="W14" s="35"/>
      <c r="X14" s="35"/>
      <c r="Y14" s="35"/>
      <c r="Z14" s="62"/>
    </row>
    <row r="15" spans="1:40" ht="21" customHeight="1" x14ac:dyDescent="0.15">
      <c r="A15" s="60"/>
      <c r="B15" s="34"/>
      <c r="C15" s="12"/>
      <c r="D15" s="40"/>
      <c r="E15" s="11"/>
      <c r="F15" s="13"/>
      <c r="G15" s="13"/>
      <c r="H15" s="33"/>
      <c r="I15" s="33"/>
      <c r="J15" s="38"/>
      <c r="K15" s="33"/>
      <c r="L15" s="36"/>
      <c r="M15" s="33"/>
      <c r="N15" s="36"/>
      <c r="O15" s="35"/>
      <c r="P15" s="35"/>
      <c r="Q15" s="35"/>
      <c r="R15" s="33"/>
      <c r="S15" s="33"/>
      <c r="T15" s="35"/>
      <c r="U15" s="35"/>
      <c r="V15" s="35"/>
      <c r="W15" s="35"/>
      <c r="X15" s="35"/>
      <c r="Y15" s="35"/>
      <c r="Z15" s="62"/>
    </row>
    <row r="16" spans="1:40" ht="21" customHeight="1" x14ac:dyDescent="0.15">
      <c r="A16" s="60"/>
      <c r="B16" s="34"/>
      <c r="C16" s="12"/>
      <c r="D16" s="40"/>
      <c r="E16" s="11"/>
      <c r="F16" s="13"/>
      <c r="G16" s="13"/>
      <c r="H16" s="33"/>
      <c r="I16" s="33"/>
      <c r="J16" s="38"/>
      <c r="K16" s="33"/>
      <c r="L16" s="36"/>
      <c r="M16" s="33"/>
      <c r="N16" s="36"/>
      <c r="O16" s="35"/>
      <c r="P16" s="35"/>
      <c r="Q16" s="35"/>
      <c r="R16" s="33"/>
      <c r="S16" s="33"/>
      <c r="T16" s="35"/>
      <c r="U16" s="35"/>
      <c r="V16" s="35"/>
      <c r="W16" s="35"/>
      <c r="X16" s="35"/>
      <c r="Y16" s="35"/>
      <c r="Z16" s="62"/>
    </row>
    <row r="17" spans="1:26" ht="21" customHeight="1" x14ac:dyDescent="0.15">
      <c r="A17" s="60"/>
      <c r="B17" s="34"/>
      <c r="C17" s="12"/>
      <c r="D17" s="40"/>
      <c r="E17" s="11"/>
      <c r="F17" s="13"/>
      <c r="G17" s="13"/>
      <c r="H17" s="33"/>
      <c r="I17" s="33"/>
      <c r="J17" s="38"/>
      <c r="K17" s="33"/>
      <c r="L17" s="36"/>
      <c r="M17" s="33"/>
      <c r="N17" s="36"/>
      <c r="O17" s="35"/>
      <c r="P17" s="35"/>
      <c r="Q17" s="35"/>
      <c r="R17" s="33"/>
      <c r="S17" s="33"/>
      <c r="T17" s="35"/>
      <c r="U17" s="35"/>
      <c r="V17" s="35"/>
      <c r="W17" s="35"/>
      <c r="X17" s="35"/>
      <c r="Y17" s="35"/>
      <c r="Z17" s="62"/>
    </row>
    <row r="18" spans="1:26" ht="21" customHeight="1" x14ac:dyDescent="0.15">
      <c r="A18" s="60"/>
      <c r="B18" s="34"/>
      <c r="C18" s="12"/>
      <c r="D18" s="40"/>
      <c r="E18" s="11"/>
      <c r="F18" s="13"/>
      <c r="G18" s="13"/>
      <c r="H18" s="33"/>
      <c r="I18" s="33"/>
      <c r="J18" s="38"/>
      <c r="K18" s="33"/>
      <c r="L18" s="36"/>
      <c r="M18" s="33"/>
      <c r="N18" s="36"/>
      <c r="O18" s="35"/>
      <c r="P18" s="35"/>
      <c r="Q18" s="35"/>
      <c r="R18" s="33"/>
      <c r="S18" s="33"/>
      <c r="T18" s="35"/>
      <c r="U18" s="35"/>
      <c r="V18" s="35"/>
      <c r="W18" s="35"/>
      <c r="X18" s="35"/>
      <c r="Y18" s="35"/>
      <c r="Z18" s="62"/>
    </row>
    <row r="19" spans="1:26" ht="21" customHeight="1" x14ac:dyDescent="0.15">
      <c r="A19" s="60"/>
      <c r="B19" s="34"/>
      <c r="C19" s="12"/>
      <c r="D19" s="40"/>
      <c r="E19" s="11"/>
      <c r="F19" s="13"/>
      <c r="G19" s="13"/>
      <c r="H19" s="33"/>
      <c r="I19" s="33"/>
      <c r="J19" s="38"/>
      <c r="K19" s="33"/>
      <c r="L19" s="36"/>
      <c r="M19" s="33"/>
      <c r="N19" s="36"/>
      <c r="O19" s="35"/>
      <c r="P19" s="35"/>
      <c r="Q19" s="35"/>
      <c r="R19" s="33"/>
      <c r="S19" s="33"/>
      <c r="T19" s="35"/>
      <c r="U19" s="35"/>
      <c r="V19" s="35"/>
      <c r="W19" s="35"/>
      <c r="X19" s="35"/>
      <c r="Y19" s="35"/>
      <c r="Z19" s="62"/>
    </row>
    <row r="20" spans="1:26" ht="21" customHeight="1" x14ac:dyDescent="0.15">
      <c r="A20" s="60"/>
      <c r="B20" s="34"/>
      <c r="C20" s="12"/>
      <c r="D20" s="40"/>
      <c r="E20" s="11"/>
      <c r="F20" s="13"/>
      <c r="G20" s="13"/>
      <c r="H20" s="33"/>
      <c r="I20" s="33"/>
      <c r="J20" s="38"/>
      <c r="K20" s="33"/>
      <c r="L20" s="36"/>
      <c r="M20" s="33"/>
      <c r="N20" s="36"/>
      <c r="O20" s="35"/>
      <c r="P20" s="35"/>
      <c r="Q20" s="35"/>
      <c r="R20" s="33"/>
      <c r="S20" s="33"/>
      <c r="T20" s="35"/>
      <c r="U20" s="35"/>
      <c r="V20" s="35"/>
      <c r="W20" s="35"/>
      <c r="X20" s="35"/>
      <c r="Y20" s="35"/>
      <c r="Z20" s="62"/>
    </row>
    <row r="21" spans="1:26" ht="21" customHeight="1" x14ac:dyDescent="0.15">
      <c r="A21" s="60"/>
      <c r="B21" s="34"/>
      <c r="C21" s="12"/>
      <c r="D21" s="40"/>
      <c r="E21" s="11"/>
      <c r="F21" s="13"/>
      <c r="G21" s="13"/>
      <c r="H21" s="33"/>
      <c r="I21" s="33"/>
      <c r="J21" s="38"/>
      <c r="K21" s="33"/>
      <c r="L21" s="36"/>
      <c r="M21" s="33"/>
      <c r="N21" s="36"/>
      <c r="O21" s="35"/>
      <c r="P21" s="35"/>
      <c r="Q21" s="35"/>
      <c r="R21" s="33"/>
      <c r="S21" s="33"/>
      <c r="T21" s="35"/>
      <c r="U21" s="35"/>
      <c r="V21" s="35"/>
      <c r="W21" s="35"/>
      <c r="X21" s="35"/>
      <c r="Y21" s="35"/>
      <c r="Z21" s="62"/>
    </row>
    <row r="22" spans="1:26" ht="21" customHeight="1" x14ac:dyDescent="0.15">
      <c r="A22" s="60"/>
      <c r="B22" s="34"/>
      <c r="C22" s="12"/>
      <c r="D22" s="40"/>
      <c r="E22" s="11"/>
      <c r="F22" s="13"/>
      <c r="G22" s="13"/>
      <c r="H22" s="33"/>
      <c r="I22" s="33"/>
      <c r="J22" s="38"/>
      <c r="K22" s="33"/>
      <c r="L22" s="36"/>
      <c r="M22" s="33"/>
      <c r="N22" s="36"/>
      <c r="O22" s="35"/>
      <c r="P22" s="35"/>
      <c r="Q22" s="35"/>
      <c r="R22" s="33"/>
      <c r="S22" s="33"/>
      <c r="T22" s="35"/>
      <c r="U22" s="35"/>
      <c r="V22" s="35"/>
      <c r="W22" s="35"/>
      <c r="X22" s="35"/>
      <c r="Y22" s="35"/>
      <c r="Z22" s="62"/>
    </row>
    <row r="23" spans="1:26" ht="21" customHeight="1" x14ac:dyDescent="0.15">
      <c r="A23" s="60"/>
      <c r="B23" s="34"/>
      <c r="C23" s="12"/>
      <c r="D23" s="40"/>
      <c r="E23" s="11"/>
      <c r="F23" s="13"/>
      <c r="G23" s="13"/>
      <c r="H23" s="33"/>
      <c r="I23" s="33"/>
      <c r="J23" s="38"/>
      <c r="K23" s="33"/>
      <c r="L23" s="36"/>
      <c r="M23" s="33"/>
      <c r="N23" s="36"/>
      <c r="O23" s="35"/>
      <c r="P23" s="35"/>
      <c r="Q23" s="35"/>
      <c r="R23" s="33"/>
      <c r="S23" s="33"/>
      <c r="T23" s="35"/>
      <c r="U23" s="35"/>
      <c r="V23" s="35"/>
      <c r="W23" s="35"/>
      <c r="X23" s="35"/>
      <c r="Y23" s="35"/>
      <c r="Z23" s="62"/>
    </row>
    <row r="24" spans="1:26" ht="21" customHeight="1" x14ac:dyDescent="0.15">
      <c r="A24" s="60"/>
      <c r="B24" s="34"/>
      <c r="C24" s="12"/>
      <c r="D24" s="40"/>
      <c r="E24" s="11"/>
      <c r="F24" s="13"/>
      <c r="G24" s="13"/>
      <c r="H24" s="33"/>
      <c r="I24" s="33"/>
      <c r="J24" s="38"/>
      <c r="K24" s="33"/>
      <c r="L24" s="36"/>
      <c r="M24" s="33"/>
      <c r="N24" s="36"/>
      <c r="O24" s="35"/>
      <c r="P24" s="35"/>
      <c r="Q24" s="35"/>
      <c r="R24" s="33"/>
      <c r="S24" s="33"/>
      <c r="T24" s="35"/>
      <c r="U24" s="35"/>
      <c r="V24" s="35"/>
      <c r="W24" s="35"/>
      <c r="X24" s="35"/>
      <c r="Y24" s="35"/>
      <c r="Z24" s="62"/>
    </row>
    <row r="25" spans="1:26" ht="21" customHeight="1" x14ac:dyDescent="0.15">
      <c r="A25" s="60"/>
      <c r="B25" s="34"/>
      <c r="C25" s="12"/>
      <c r="D25" s="40"/>
      <c r="E25" s="11"/>
      <c r="F25" s="13"/>
      <c r="G25" s="13"/>
      <c r="H25" s="33"/>
      <c r="I25" s="33"/>
      <c r="J25" s="38"/>
      <c r="K25" s="33"/>
      <c r="L25" s="36"/>
      <c r="M25" s="33"/>
      <c r="N25" s="36"/>
      <c r="O25" s="35"/>
      <c r="P25" s="35"/>
      <c r="Q25" s="35"/>
      <c r="R25" s="33"/>
      <c r="S25" s="33"/>
      <c r="T25" s="35"/>
      <c r="U25" s="35"/>
      <c r="V25" s="35"/>
      <c r="W25" s="35"/>
      <c r="X25" s="35"/>
      <c r="Y25" s="35"/>
      <c r="Z25" s="62"/>
    </row>
    <row r="26" spans="1:26" ht="21" customHeight="1" x14ac:dyDescent="0.15">
      <c r="A26" s="60"/>
      <c r="B26" s="34"/>
      <c r="C26" s="12"/>
      <c r="D26" s="40"/>
      <c r="E26" s="11"/>
      <c r="F26" s="13"/>
      <c r="G26" s="13"/>
      <c r="H26" s="33"/>
      <c r="I26" s="33"/>
      <c r="J26" s="38"/>
      <c r="K26" s="33"/>
      <c r="L26" s="36"/>
      <c r="M26" s="33"/>
      <c r="N26" s="36"/>
      <c r="O26" s="35"/>
      <c r="P26" s="35"/>
      <c r="Q26" s="35"/>
      <c r="R26" s="33"/>
      <c r="S26" s="33"/>
      <c r="T26" s="35"/>
      <c r="U26" s="35"/>
      <c r="V26" s="35"/>
      <c r="W26" s="35"/>
      <c r="X26" s="35"/>
      <c r="Y26" s="35"/>
      <c r="Z26" s="62"/>
    </row>
    <row r="27" spans="1:26" ht="21" customHeight="1" x14ac:dyDescent="0.15">
      <c r="A27" s="60"/>
      <c r="B27" s="34"/>
      <c r="C27" s="12"/>
      <c r="D27" s="40"/>
      <c r="E27" s="11"/>
      <c r="F27" s="13"/>
      <c r="G27" s="13"/>
      <c r="H27" s="33"/>
      <c r="I27" s="33"/>
      <c r="J27" s="38"/>
      <c r="K27" s="33"/>
      <c r="L27" s="36"/>
      <c r="M27" s="33"/>
      <c r="N27" s="36"/>
      <c r="O27" s="35"/>
      <c r="P27" s="35"/>
      <c r="Q27" s="35"/>
      <c r="R27" s="33"/>
      <c r="S27" s="33"/>
      <c r="T27" s="35"/>
      <c r="U27" s="35"/>
      <c r="V27" s="35"/>
      <c r="W27" s="35"/>
      <c r="X27" s="35"/>
      <c r="Y27" s="35"/>
      <c r="Z27" s="62"/>
    </row>
    <row r="28" spans="1:26" ht="21" customHeight="1" x14ac:dyDescent="0.15">
      <c r="A28" s="60"/>
      <c r="B28" s="34"/>
      <c r="C28" s="12"/>
      <c r="D28" s="40"/>
      <c r="E28" s="11"/>
      <c r="F28" s="13"/>
      <c r="G28" s="13"/>
      <c r="H28" s="33"/>
      <c r="I28" s="33"/>
      <c r="J28" s="38"/>
      <c r="K28" s="33"/>
      <c r="L28" s="36"/>
      <c r="M28" s="33"/>
      <c r="N28" s="36"/>
      <c r="O28" s="35"/>
      <c r="P28" s="35"/>
      <c r="Q28" s="35"/>
      <c r="R28" s="33"/>
      <c r="S28" s="33"/>
      <c r="T28" s="35"/>
      <c r="U28" s="35"/>
      <c r="V28" s="35"/>
      <c r="W28" s="35"/>
      <c r="X28" s="35"/>
      <c r="Y28" s="35"/>
      <c r="Z28" s="62"/>
    </row>
    <row r="29" spans="1:26" ht="21" customHeight="1" x14ac:dyDescent="0.15">
      <c r="A29" s="60"/>
      <c r="B29" s="34"/>
      <c r="C29" s="12"/>
      <c r="D29" s="40"/>
      <c r="E29" s="11"/>
      <c r="F29" s="13"/>
      <c r="G29" s="13"/>
      <c r="H29" s="33"/>
      <c r="I29" s="33"/>
      <c r="J29" s="38"/>
      <c r="K29" s="33"/>
      <c r="L29" s="36"/>
      <c r="M29" s="33"/>
      <c r="N29" s="36"/>
      <c r="O29" s="35"/>
      <c r="P29" s="35"/>
      <c r="Q29" s="35"/>
      <c r="R29" s="33"/>
      <c r="S29" s="33"/>
      <c r="T29" s="35"/>
      <c r="U29" s="35"/>
      <c r="V29" s="35"/>
      <c r="W29" s="35"/>
      <c r="X29" s="35"/>
      <c r="Y29" s="35"/>
      <c r="Z29" s="62"/>
    </row>
    <row r="30" spans="1:26" ht="21" customHeight="1" x14ac:dyDescent="0.15">
      <c r="A30" s="60"/>
      <c r="B30" s="34"/>
      <c r="C30" s="12"/>
      <c r="D30" s="40"/>
      <c r="E30" s="11"/>
      <c r="F30" s="13"/>
      <c r="G30" s="13"/>
      <c r="H30" s="33"/>
      <c r="I30" s="33"/>
      <c r="J30" s="38"/>
      <c r="K30" s="33"/>
      <c r="L30" s="36"/>
      <c r="M30" s="33"/>
      <c r="N30" s="36"/>
      <c r="O30" s="35"/>
      <c r="P30" s="35"/>
      <c r="Q30" s="35"/>
      <c r="R30" s="33"/>
      <c r="S30" s="33"/>
      <c r="T30" s="35"/>
      <c r="U30" s="35"/>
      <c r="V30" s="35"/>
      <c r="W30" s="35"/>
      <c r="X30" s="35"/>
      <c r="Y30" s="35"/>
      <c r="Z30" s="62"/>
    </row>
    <row r="31" spans="1:26" ht="21" customHeight="1" x14ac:dyDescent="0.15">
      <c r="A31" s="60"/>
      <c r="B31" s="48" t="s">
        <v>38</v>
      </c>
      <c r="C31" s="12"/>
      <c r="D31" s="40"/>
      <c r="E31" s="11"/>
      <c r="F31" s="13">
        <f>SUM(F8:F30)</f>
        <v>2723</v>
      </c>
      <c r="G31" s="13">
        <f>SUM(G8:G30)</f>
        <v>2725</v>
      </c>
      <c r="H31" s="33">
        <f>SUM(H8:H30)</f>
        <v>301.95</v>
      </c>
      <c r="I31" s="33"/>
      <c r="J31" s="38">
        <f>SUM(J8:J30)</f>
        <v>539.55000000000007</v>
      </c>
      <c r="K31" s="38">
        <f>SUM(K8:K30)</f>
        <v>45.75</v>
      </c>
      <c r="L31" s="36">
        <f t="shared" ref="L31:Q31" si="0">SUM(L8:L30)</f>
        <v>300.745</v>
      </c>
      <c r="M31" s="33">
        <f t="shared" si="0"/>
        <v>45.561999999999998</v>
      </c>
      <c r="N31" s="36">
        <f t="shared" si="0"/>
        <v>273.37200000000001</v>
      </c>
      <c r="O31" s="35">
        <f t="shared" si="0"/>
        <v>27931.760000000002</v>
      </c>
      <c r="P31" s="35">
        <f t="shared" si="0"/>
        <v>0</v>
      </c>
      <c r="Q31" s="35">
        <f t="shared" si="0"/>
        <v>0</v>
      </c>
      <c r="R31" s="33"/>
      <c r="S31" s="33"/>
      <c r="T31" s="35">
        <f>SUM(T8:T30)</f>
        <v>0</v>
      </c>
      <c r="U31" s="35">
        <f>SUM(U8:U30)</f>
        <v>0</v>
      </c>
      <c r="V31" s="35">
        <f>SUM(V8:V30)</f>
        <v>0</v>
      </c>
      <c r="W31" s="35">
        <f>SUM(W8:W30)</f>
        <v>0</v>
      </c>
      <c r="X31" s="35">
        <f t="shared" ref="X31:Y31" si="1">SUM(X8:X30)</f>
        <v>556.95600000000002</v>
      </c>
      <c r="Y31" s="35">
        <f t="shared" si="1"/>
        <v>6.1884000000000006</v>
      </c>
      <c r="Z31" s="62"/>
    </row>
    <row r="32" spans="1:26" ht="21" customHeight="1" thickBot="1" x14ac:dyDescent="0.2">
      <c r="A32" s="63"/>
      <c r="B32" s="64"/>
      <c r="C32" s="64"/>
      <c r="D32" s="65"/>
      <c r="E32" s="66"/>
      <c r="F32" s="67"/>
      <c r="G32" s="67"/>
      <c r="H32" s="67"/>
      <c r="I32" s="67"/>
      <c r="J32" s="67"/>
      <c r="K32" s="67"/>
      <c r="L32" s="67"/>
      <c r="M32" s="67"/>
      <c r="N32" s="67"/>
      <c r="O32" s="67"/>
      <c r="P32" s="67"/>
      <c r="Q32" s="67"/>
      <c r="R32" s="67"/>
      <c r="S32" s="67"/>
      <c r="T32" s="67"/>
      <c r="U32" s="67"/>
      <c r="V32" s="67"/>
      <c r="W32" s="67"/>
      <c r="X32" s="68"/>
      <c r="Y32" s="68"/>
      <c r="Z32" s="69"/>
    </row>
    <row r="33" spans="1:26" ht="21" customHeight="1" x14ac:dyDescent="0.15">
      <c r="A33" s="51"/>
      <c r="B33" s="52" t="s">
        <v>0</v>
      </c>
      <c r="C33" s="53" t="s">
        <v>0</v>
      </c>
      <c r="D33" s="54"/>
      <c r="E33" s="54"/>
      <c r="F33" s="55"/>
      <c r="G33" s="55"/>
      <c r="H33" s="55"/>
      <c r="I33" s="55"/>
      <c r="J33" s="55"/>
      <c r="K33" s="56"/>
      <c r="L33" s="56"/>
      <c r="M33" s="56" t="s">
        <v>49</v>
      </c>
      <c r="N33" s="56"/>
      <c r="O33" s="56"/>
      <c r="P33" s="56"/>
      <c r="Q33" s="56"/>
      <c r="R33" s="55"/>
      <c r="S33" s="56"/>
      <c r="T33" s="56"/>
      <c r="U33" s="55"/>
      <c r="V33" s="55"/>
      <c r="W33" s="55"/>
      <c r="X33" s="57"/>
      <c r="Y33" s="57" t="s">
        <v>48</v>
      </c>
      <c r="Z33" s="58"/>
    </row>
    <row r="34" spans="1:26" ht="20.100000000000001" customHeight="1" x14ac:dyDescent="0.15">
      <c r="A34" s="9"/>
      <c r="B34" s="16"/>
      <c r="C34" s="17"/>
      <c r="D34" s="10"/>
      <c r="E34" s="10"/>
      <c r="F34" s="18"/>
      <c r="G34" s="18"/>
      <c r="H34" s="18"/>
      <c r="I34" s="18"/>
      <c r="J34" s="18"/>
      <c r="K34" s="19"/>
      <c r="L34" s="19"/>
      <c r="M34" s="19"/>
      <c r="N34" s="19"/>
      <c r="O34" s="19"/>
      <c r="P34" s="19"/>
      <c r="Q34" s="19"/>
      <c r="R34" s="18"/>
      <c r="S34" s="19"/>
      <c r="T34" s="19"/>
      <c r="U34" s="18"/>
      <c r="V34" s="18"/>
      <c r="W34" s="18"/>
      <c r="X34" s="23"/>
      <c r="Y34" s="23"/>
      <c r="Z34" s="20"/>
    </row>
    <row r="35" spans="1:26" ht="20.100000000000001" customHeight="1" x14ac:dyDescent="0.15">
      <c r="A35" s="8"/>
      <c r="B35" s="21"/>
      <c r="C35" s="22"/>
      <c r="D35" s="11"/>
      <c r="E35" s="11"/>
      <c r="F35" s="13"/>
      <c r="G35" s="13"/>
      <c r="H35" s="13"/>
      <c r="I35" s="13"/>
      <c r="J35" s="13"/>
      <c r="K35" s="14"/>
      <c r="L35" s="13"/>
      <c r="M35" s="14"/>
      <c r="N35" s="14"/>
      <c r="O35" s="14"/>
      <c r="P35" s="14"/>
      <c r="Q35" s="14"/>
      <c r="R35" s="13"/>
      <c r="S35" s="14"/>
      <c r="T35" s="14"/>
      <c r="U35" s="13"/>
      <c r="V35" s="13"/>
      <c r="W35" s="13"/>
      <c r="X35" s="24"/>
      <c r="Y35" s="24"/>
      <c r="Z35" s="15"/>
    </row>
    <row r="36" spans="1:26" x14ac:dyDescent="0.15">
      <c r="L36" s="5"/>
    </row>
  </sheetData>
  <mergeCells count="12">
    <mergeCell ref="A1:Z1"/>
    <mergeCell ref="A4:A6"/>
    <mergeCell ref="B4:C6"/>
    <mergeCell ref="D4:D6"/>
    <mergeCell ref="E4:E5"/>
    <mergeCell ref="F4:G4"/>
    <mergeCell ref="H4:I4"/>
    <mergeCell ref="K4:O4"/>
    <mergeCell ref="X4:Y4"/>
    <mergeCell ref="Z4:Z6"/>
    <mergeCell ref="P4:W4"/>
    <mergeCell ref="Y2:Z2"/>
  </mergeCells>
  <phoneticPr fontId="11" type="noConversion"/>
  <printOptions horizontalCentered="1"/>
  <pageMargins left="1.1811023622047245" right="0.39370078740157483" top="0.54" bottom="0.47244094488188981" header="0.65" footer="0.39370078740157483"/>
  <pageSetup paperSize="8" orientation="landscape" r:id="rId1"/>
  <headerFooter scaleWithDoc="0" alignWithMargins="0">
    <oddHeader xml:space="preserve">&amp;R&amp;"黑体,常规"&amp;10
&amp;"宋体,常规"第  &amp;P  页  共  &amp;N  页 &amp;"黑体,常规"   
 .
</oddHeader>
    <oddFooter xml:space="preserve">&amp;R&amp;"黑体,常规"&amp;10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K</vt:lpstr>
      <vt:lpstr>K!Print_Area</vt:lpstr>
      <vt:lpstr>K!Print_Titles</vt:lpstr>
    </vt:vector>
  </TitlesOfParts>
  <Company>广西交通设计院</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周泽和</dc:creator>
  <cp:lastModifiedBy>admin</cp:lastModifiedBy>
  <cp:lastPrinted>2024-02-29T08:33:57Z</cp:lastPrinted>
  <dcterms:created xsi:type="dcterms:W3CDTF">2001-06-07T13:48:50Z</dcterms:created>
  <dcterms:modified xsi:type="dcterms:W3CDTF">2025-06-17T09:13:39Z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2.2.1</vt:lpwstr>
  </property>
</Properties>
</file>